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ithuania\"/>
    </mc:Choice>
  </mc:AlternateContent>
  <xr:revisionPtr revIDLastSave="0" documentId="13_ncr:1_{56A04D39-BCD9-4F38-A0AC-7C08B29AB27B}"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1"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<sst xmlns="http://schemas.openxmlformats.org/spreadsheetml/2006/main" count="8711" uniqueCount="657">
  <si>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</si>
  <si>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</si>
  <si>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</si>
  <si>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</si>
  <si>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</si>
  <si>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</si>
  <si>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</si>
  <si>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</si>
  <si>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</si>
  <si>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</si>
  <si>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</si>
  <si>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</si>
  <si>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</si>
  <si>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</si>
  <si>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</si>
  <si>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</si>
  <si>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</si>
  <si>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</si>
  <si>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</si>
  <si>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</si>
  <si>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</si>
  <si>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</si>
  <si>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</si>
  <si>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</si>
  <si>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</si>
  <si>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</si>
  <si>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</si>
  <si>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</si>
  <si>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</si>
  <si>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</si>
  <si>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</si>
  <si>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</si>
  <si>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</si>
  <si>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</si>
  <si>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</si>
  <si>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</si>
  <si>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</si>
  <si>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</si>
  <si>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</si>
  <si>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</si>
  <si>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</si>
  <si>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</si>
  <si>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</si>
  <si>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</si>
  <si>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</si>
  <si>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</si>
  <si>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</si>
  <si>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</si>
  <si>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</si>
  <si>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</si>
  <si>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</si>
  <si>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</si>
  <si>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</si>
  <si>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</si>
  <si>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</si>
  <si>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</si>
  <si>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</si>
  <si>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</si>
  <si>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</si>
  <si>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</si>
  <si>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</si>
  <si>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</si>
  <si>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</si>
  <si>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</si>
  <si>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</si>
  <si>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</si>
  <si>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</si>
  <si>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</si>
  <si>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</si>
  <si>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</si>
  <si>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</si>
  <si>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</si>
  <si>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</si>
  <si>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</si>
  <si>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</si>
  <si>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</si>
  <si>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</si>
  <si>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</si>
  <si>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</si>
  <si>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</si>
  <si>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</si>
  <si>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</si>
  <si>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</si>
  <si>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</si>
  <si>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</si>
  <si>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</si>
  <si>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</si>
  <si>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</si>
  <si>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</si>
  <si>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</si>
  <si>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</si>
  <si>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</si>
  <si>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</si>
  <si>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</si>
  <si>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</si>
  <si>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</si>
  <si>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</si>
  <si>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</si>
  <si>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</si>
  <si>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</si>
  <si>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</si>
  <si>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</si>
  <si>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</si>
  <si>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</si>
  <si>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</si>
  <si>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</si>
  <si>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</si>
  <si>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</si>
  <si>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</si>
  <si>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</si>
  <si>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</si>
  <si>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</si>
  <si>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</si>
  <si>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</si>
  <si>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</si>
  <si>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</si>
  <si>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</si>
  <si>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</si>
  <si>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</si>
  <si>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</si>
  <si>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</si>
  <si>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</si>
  <si>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</si>
  <si>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</si>
  <si>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</si>
  <si>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</si>
  <si>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</si>
  <si>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</si>
  <si>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</si>
  <si>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</si>
  <si>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</si>
  <si>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</si>
  <si>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</si>
  <si>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</si>
  <si>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</si>
  <si>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</si>
  <si>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</si>
  <si>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</si>
  <si>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</si>
  <si>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</si>
  <si>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</si>
  <si>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</si>
  <si>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</si>
  <si>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</si>
  <si>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</si>
  <si>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</si>
  <si>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</si>
  <si>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</si>
  <si>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</si>
  <si>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</si>
  <si>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</si>
  <si>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</si>
  <si>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</si>
  <si>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</si>
  <si>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</si>
  <si>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</si>
  <si>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</si>
  <si>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</si>
  <si>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</si>
  <si>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</si>
  <si>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</si>
  <si>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</si>
  <si>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</si>
  <si>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</si>
  <si>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</si>
  <si>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</si>
  <si>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</si>
  <si>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</si>
  <si>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</si>
  <si>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</si>
  <si>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</si>
  <si>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</si>
  <si>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</si>
  <si>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</si>
  <si>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</si>
  <si>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</si>
  <si>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</si>
  <si>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</si>
  <si>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</si>
  <si>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</si>
  <si>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</si>
  <si>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</si>
  <si>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</si>
  <si>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</si>
  <si>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</si>
  <si>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</si>
  <si>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</si>
  <si>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</si>
  <si>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</si>
  <si>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</si>
  <si>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</si>
  <si>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</si>
  <si>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</si>
  <si>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</si>
  <si>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</si>
  <si>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</si>
  <si>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</si>
  <si>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</si>
  <si>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</si>
  <si>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</si>
  <si>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</si>
  <si>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</si>
  <si>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</si>
  <si>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</si>
  <si>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</si>
  <si>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</si>
  <si>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</si>
  <si>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</si>
  <si>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</si>
  <si>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</si>
  <si>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</si>
  <si>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</si>
  <si>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</si>
  <si>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</si>
  <si>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</si>
  <si>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</si>
  <si>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</si>
  <si>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</si>
  <si>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</si>
  <si>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</si>
  <si>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</si>
  <si>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</si>
  <si>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</si>
  <si>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</si>
  <si>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</si>
  <si>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</si>
  <si>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</si>
  <si>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</si>
  <si>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</si>
  <si>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</si>
  <si>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</si>
  <si>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</si>
  <si>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</si>
  <si>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</si>
  <si>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</si>
  <si>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</si>
  <si>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</si>
  <si>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</si>
  <si>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</si>
  <si>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</si>
  <si>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</si>
  <si>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</si>
  <si>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</si>
  <si>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</si>
  <si>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</si>
  <si>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</si>
  <si>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</si>
  <si>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</si>
  <si>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</si>
  <si>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</si>
  <si>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</si>
  <si>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</si>
  <si>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</si>
  <si>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</si>
  <si>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</si>
  <si>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</si>
  <si>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</si>
  <si>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</si>
  <si>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</si>
  <si>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</si>
  <si>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</si>
  <si>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</si>
  <si>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</si>
  <si>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</si>
  <si>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</si>
  <si>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</si>
  <si>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</si>
  <si>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</si>
  <si>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</si>
  <si>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</si>
  <si>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</si>
  <si>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</si>
  <si>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</si>
  <si>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</si>
  <si>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</si>
  <si>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</si>
  <si>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</si>
  <si>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</si>
  <si>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</si>
  <si>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</si>
  <si>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</si>
  <si>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</si>
  <si>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</si>
  <si>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</si>
  <si>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</si>
  <si>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</si>
  <si>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</si>
  <si>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</si>
  <si>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</si>
  <si>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</si>
  <si>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</si>
  <si>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</si>
  <si>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</si>
  <si>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</si>
  <si>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</si>
  <si>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</si>
  <si>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</si>
  <si>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</si>
  <si>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</si>
  <si>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</si>
  <si>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</si>
  <si>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</si>
  <si>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</si>
  <si>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</si>
  <si>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</si>
  <si>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</si>
  <si>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</si>
  <si>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</si>
  <si>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</si>
  <si>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</si>
  <si>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</si>
  <si>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</si>
  <si>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</si>
  <si>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</si>
  <si>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</si>
  <si>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</si>
  <si>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</si>
  <si>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</si>
  <si>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</si>
  <si>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</si>
  <si>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</si>
  <si>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</si>
  <si>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</si>
  <si>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</si>
  <si>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</si>
  <si>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</si>
  <si>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</si>
  <si>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</si>
  <si>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</si>
  <si>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</si>
  <si>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</si>
  <si>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</si>
  <si>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</si>
  <si>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</si>
  <si>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</si>
  <si>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</si>
  <si>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</si>
  <si>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</si>
  <si>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</si>
  <si>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</si>
  <si>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</si>
  <si>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</si>
  <si>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</si>
  <si>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</si>
  <si>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</si>
  <si>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</si>
  <si>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</si>
  <si>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</si>
  <si>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</si>
  <si>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</si>
  <si>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</si>
  <si>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</si>
  <si>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</si>
  <si>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</si>
  <si>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</si>
  <si>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</si>
  <si>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</si>
  <si>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</si>
  <si>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</si>
  <si>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</si>
  <si>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</si>
  <si>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</si>
  <si>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</si>
  <si>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</si>
  <si>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</si>
  <si>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</si>
  <si>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</si>
  <si>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</si>
  <si>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</si>
  <si>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</si>
  <si>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</si>
  <si>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</si>
  <si>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</si>
  <si>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</si>
  <si>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</si>
  <si>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</si>
  <si>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</si>
  <si>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</si>
  <si>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</si>
  <si>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</si>
  <si>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</si>
  <si>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</si>
  <si>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</si>
  <si>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</si>
  <si>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</si>
  <si>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</si>
  <si>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</si>
  <si>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</si>
  <si>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</si>
  <si>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</si>
  <si>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</si>
  <si>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</si>
  <si>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</si>
  <si>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</si>
  <si>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</si>
  <si>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</si>
  <si>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</si>
  <si>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</si>
  <si>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</si>
  <si>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</si>
  <si>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</si>
  <si>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</si>
  <si>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</si>
  <si>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</si>
  <si>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</si>
  <si>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</si>
  <si>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</si>
  <si>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</si>
  <si>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</si>
  <si>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</si>
  <si>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</si>
  <si>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</si>
  <si>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</si>
  <si>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</si>
  <si>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</si>
  <si>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</si>
  <si>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</si>
  <si>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</si>
  <si>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</si>
  <si>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</si>
  <si>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</si>
  <si>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</si>
  <si>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</si>
  <si>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</si>
  <si>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</si>
  <si>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</si>
  <si>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</si>
  <si>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</si>
  <si>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</si>
  <si>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</si>
  <si>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</si>
  <si>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</si>
  <si>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</si>
  <si>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</si>
  <si>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</si>
  <si>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</si>
  <si>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</si>
  <si>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</si>
  <si>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</si>
  <si>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</si>
  <si>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</si>
  <si>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</si>
  <si>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</si>
  <si>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</si>
  <si>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</si>
  <si>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</si>
  <si>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</si>
  <si>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</si>
  <si>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</si>
  <si>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</si>
  <si>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</si>
  <si>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</si>
  <si>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</si>
  <si>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</si>
  <si>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</si>
  <si>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</si>
  <si>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</si>
  <si>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</si>
  <si>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</si>
  <si>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</si>
  <si>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</si>
  <si>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</si>
  <si>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</si>
  <si>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</si>
  <si>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</si>
  <si>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</si>
  <si>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</si>
  <si>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</si>
  <si>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</si>
  <si>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</si>
  <si>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</si>
  <si>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</si>
  <si>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</si>
  <si>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</si>
  <si>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</si>
  <si>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</si>
  <si>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</si>
  <si>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</si>
  <si>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</si>
  <si>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</si>
  <si>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</si>
  <si>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</si>
  <si>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</si>
  <si>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</si>
  <si>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</si>
  <si>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</si>
  <si>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</si>
  <si>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</si>
  <si>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</si>
  <si>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</si>
  <si>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</si>
  <si>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</si>
  <si>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</si>
  <si>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</si>
  <si>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</si>
  <si>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</si>
  <si>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</si>
  <si>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</si>
  <si>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</si>
  <si>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</si>
  <si>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</si>
  <si>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</si>
  <si>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</si>
  <si>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</si>
  <si>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</si>
  <si>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</si>
  <si>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</si>
  <si>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</si>
  <si>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</si>
  <si>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</si>
  <si>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</si>
  <si>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</si>
  <si>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</si>
  <si>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</si>
  <si>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</si>
  <si>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</si>
  <si>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</si>
  <si>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</si>
  <si>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</si>
  <si>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</si>
  <si>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</si>
  <si>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</si>
  <si>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</si>
  <si>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</si>
  <si>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</si>
  <si>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</si>
  <si>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</si>
  <si>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</si>
  <si>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</si>
  <si>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</si>
  <si>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</si>
  <si>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</si>
  <si>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</si>
  <si>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</si>
  <si>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</si>
  <si>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</si>
  <si>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</si>
  <si>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</si>
  <si>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</si>
  <si>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</si>
  <si>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</si>
  <si>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</si>
  <si>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</si>
  <si>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</si>
  <si>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</si>
  <si>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</si>
  <si>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</si>
  <si>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</si>
  <si>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</si>
  <si>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</si>
  <si>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</si>
  <si>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</si>
  <si>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</si>
  <si>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</si>
  <si>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</si>
  <si>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</si>
  <si>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</si>
  <si>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</si>
  <si>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</si>
  <si>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</si>
  <si>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</si>
  <si>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</si>
  <si>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</si>
  <si>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</si>
  <si>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</si>
  <si>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</si>
  <si>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</si>
  <si>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</si>
  <si>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</si>
  <si>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</si>
  <si>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</si>
  <si>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</si>
  <si>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</si>
  <si>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</si>
  <si>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</si>
  <si>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</si>
  <si>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</si>
  <si>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</si>
  <si>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</si>
  <si>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</si>
  <si>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</si>
  <si>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</si>
  <si>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</si>
  <si>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</si>
  <si>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</si>
  <si>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</si>
  <si>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</si>
  <si>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</si>
  <si>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</si>
  <si>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</si>
  <si>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</si>
  <si>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</si>
  <si>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</si>
  <si>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</si>
  <si>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</si>
  <si>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</si>
  <si>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</si>
  <si>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</si>
  <si>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</si>
  <si>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</si>
  <si>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</si>
  <si>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</si>
  <si>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</si>
  <si>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</si>
  <si>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</si>
  <si>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</si>
  <si>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</si>
  <si>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</si>
  <si>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</si>
  <si>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</si>
  <si>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</si>
  <si>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</si>
  <si>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</si>
  <si>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</si>
  <si>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</si>
  <si>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</si>
  <si>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</si>
  <si>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</si>
  <si>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</si>
  <si>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</si>
  <si>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</si>
  <si>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</si>
  <si>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</si>
  <si>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</si>
  <si>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</si>
  <si>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</si>
  <si>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</si>
  <si>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</si>
  <si>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</si>
  <si>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</si>
  <si>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</si>
  <si>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</si>
  <si>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</si>
  <si>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</si>
  <si>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</si>
  <si>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</si>
  <si>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</si>
  <si>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</si>
  <si>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</si>
  <si>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</si>
  <si>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</si>
  <si>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</si>
  <si>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</si>
  <si>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</si>
  <si>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</si>
  <si>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</si>
  <si>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</si>
  <si>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</si>
  <si>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</si>
  <si>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</si>
  <si>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</si>
  <si>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</si>
  <si>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Environmental Protection Agency</t>
  </si>
  <si>
    <t>Data collection, annalysis, reporting to EU institutions of waste statistics</t>
  </si>
  <si>
    <t>Ministry of Environment</t>
  </si>
  <si>
    <t>Environmental policy</t>
  </si>
  <si>
    <t>https://aaa.lrv.lt/lt/veiklos-sritys/atliekos/. Some of the indicators reflect the data used in the calculation of the quantity of SUP packaging generated and collected. For example, in the sub-link &lt;Pakuočių atliekos (Packaging waste) (https://aaa.lrv.lt/lt/veiklos-sritys/atliekos/atlieku-apskaita/atlieku-apskaitos-duomenys/pakuociu-atliekos/)&gt; are published data on the quantities of plastic packaging placed on the market (= generated) and treated (= collected); in the sub-link &lt; Suvestinėje pagal atliekų kodus (Summary according to waste codes) (https://aaa.lrv.lt/lt/veiklos-sritys/atliekos/atlieku-apskaita/atlieku-apskaitos-duomenys/suvestine-pagal-atlieku-kodus/)&gt; - data on the collection, generation and management of waste according to the codes of the List of Waste are published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</si>
</sst>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2" fillId="6" borderId="14" xfId="0" applyNumberFormat="1" applyFont="1"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1" t="s">
        <v>0</v>
      </c>
      <c r="C2" s="21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2" t="s">
        <v>1</v>
      </c>
      <c r="C3" s="21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3" t="s">
        <v>2</v>
      </c>
      <c r="C4" s="21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9" t="s">
        <v>3</v>
      </c>
      <c r="C6" s="20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4" t="s">
        <v>4</v>
      </c>
      <c r="C7" s="21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9" t="s">
        <v>5</v>
      </c>
      <c r="C9" s="20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4" t="s">
        <v>6</v>
      </c>
      <c r="C10" s="21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0" t="s">
        <v>7</v>
      </c>
      <c r="C12" s="21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B11" zoomScale="96" zoomScaleNormal="96" workbookViewId="0">
      <selection activeCell="H16" sqref="H16"/>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24" t="s">
        <v>23</v>
      </c>
      <c r="E2" s="197" t="s">
        <v>24</v>
      </c>
      <c r="F2" s="6"/>
      <c r="G2" s="218" t="s">
        <v>25</v>
      </c>
      <c r="H2" s="21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24"/>
      <c r="E3" s="67" t="s">
        <v>26</v>
      </c>
      <c r="G3" s="220" t="s">
        <v>27</v>
      </c>
      <c r="H3" s="22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309</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199"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6" t="s">
        <v>36</v>
      </c>
      <c r="C10" s="216" t="s">
        <v>37</v>
      </c>
      <c r="D10" s="230"/>
      <c r="E10" s="228" t="s">
        <v>38</v>
      </c>
      <c r="F10" s="225" t="s">
        <v>39</v>
      </c>
      <c r="G10" s="226"/>
      <c r="H10" s="226"/>
      <c r="I10" s="226"/>
      <c r="J10" s="226"/>
      <c r="K10" s="227"/>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7"/>
      <c r="C11" s="217"/>
      <c r="D11" s="230"/>
      <c r="E11" s="229"/>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Lithuania</v>
      </c>
      <c r="C12" s="17" t="str">
        <f>$E$6</f>
        <v>2023</v>
      </c>
      <c r="D12" s="216" t="s">
        <v>46</v>
      </c>
      <c r="E12" s="4" t="s">
        <v>47</v>
      </c>
      <c r="F12" s="65">
        <v>147.75</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Lithuania</v>
      </c>
      <c r="C13" s="17" t="str">
        <f t="shared" ref="C13:C15" si="0">$E$6</f>
        <v>2023</v>
      </c>
      <c r="D13" s="217"/>
      <c r="E13" s="5" t="s">
        <v>48</v>
      </c>
      <c r="F13" s="65">
        <v>22378.73</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Lithuania</v>
      </c>
      <c r="C14" s="17" t="str">
        <f t="shared" si="0"/>
        <v>2023</v>
      </c>
      <c r="D14" s="217" t="s">
        <v>49</v>
      </c>
      <c r="E14" s="5" t="s">
        <v>47</v>
      </c>
      <c r="F14" s="65">
        <v>43.71</v>
      </c>
      <c r="G14" s="66"/>
      <c r="H14" s="65">
        <v>437.03</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Lithuania</v>
      </c>
      <c r="C15" s="17" t="str">
        <f t="shared" si="0"/>
        <v>2023</v>
      </c>
      <c r="D15" s="217"/>
      <c r="E15" s="5" t="s">
        <v>50</v>
      </c>
      <c r="F15" s="65">
        <v>1277.3499999999999</v>
      </c>
      <c r="G15" s="66"/>
      <c r="H15" s="65">
        <v>5397.19</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2" t="s">
        <v>52</v>
      </c>
      <c r="F17" s="222"/>
      <c r="G17" s="222"/>
      <c r="H17" s="222"/>
      <c r="I17" s="222"/>
      <c r="J17" s="222"/>
      <c r="K17" s="22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2" t="s">
        <v>54</v>
      </c>
      <c r="F18" s="222"/>
      <c r="G18" s="222"/>
      <c r="H18" s="222"/>
      <c r="I18" s="222"/>
      <c r="J18" s="222"/>
      <c r="K18" s="22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2" t="s">
        <v>56</v>
      </c>
      <c r="F19" s="222"/>
      <c r="G19" s="222"/>
      <c r="H19" s="222"/>
      <c r="I19" s="222"/>
      <c r="J19" s="222"/>
      <c r="K19" s="22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G24" zoomScale="98" zoomScaleNormal="98" workbookViewId="0">
      <selection activeCell="H25" sqref="H25"/>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05" t="s">
        <v>23</v>
      </c>
      <c r="F2" s="200" t="s">
        <v>57</v>
      </c>
      <c r="G2" s="20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06"/>
      <c r="F3" s="207" t="s">
        <v>58</v>
      </c>
      <c r="G3" s="20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199" t="s">
        <v>59</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Lithuania</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Lithuania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Lithuania</v>
      </c>
      <c r="D10" s="22" t="str">
        <f>'CfB&amp;FC-PoM'!$E$6</f>
        <v>2023</v>
      </c>
      <c r="E10" s="64" t="s">
        <v>78</v>
      </c>
      <c r="F10" s="64" t="s">
        <v>79</v>
      </c>
      <c r="G10" s="62" t="s">
        <v>75</v>
      </c>
      <c r="H10" s="119" t="str" cm="1">
        <f t="array" ref="H10">IFERROR(INDEX('2022_MCfB'!$G$2:$G$1000, MATCH(1, ('2022_MCfB'!$C$2:$C$1000=C10)*('2022_MCfB'!$F$2:$F$1000=F10), 0)), "No value found")</f>
        <v>Yes</v>
      </c>
      <c r="I10" s="79" t="s">
        <v>75</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Lithuania</v>
      </c>
      <c r="D11" s="22" t="str">
        <f>'CfB&amp;FC-PoM'!$E$6</f>
        <v>2023</v>
      </c>
      <c r="E11" s="64" t="s">
        <v>78</v>
      </c>
      <c r="F11" s="64" t="s">
        <v>80</v>
      </c>
      <c r="G11" s="62" t="s">
        <v>75</v>
      </c>
      <c r="H11" s="119" t="str" cm="1">
        <f t="array" ref="H11">IFERROR(INDEX('2022_MCfB'!$G$2:$G$1000, MATCH(1, ('2022_MCfB'!$C$2:$C$1000=C11)*('2022_MCfB'!$F$2:$F$1000=F11), 0)), "No value found")</f>
        <v>Yes</v>
      </c>
      <c r="I11" s="79" t="s">
        <v>75</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Lithuania</v>
      </c>
      <c r="D12" s="22" t="str">
        <f>'CfB&amp;FC-PoM'!$E$6</f>
        <v>2023</v>
      </c>
      <c r="E12" s="64" t="s">
        <v>78</v>
      </c>
      <c r="F12" s="64" t="s">
        <v>81</v>
      </c>
      <c r="G12" s="62" t="s">
        <v>75</v>
      </c>
      <c r="H12" s="119" t="str" cm="1">
        <f t="array" ref="H12">IFERROR(INDEX('2022_MCfB'!$G$2:$G$1000, MATCH(1, ('2022_MCfB'!$C$2:$C$1000=C12)*('2022_MCfB'!$F$2:$F$1000=F12), 0)), "No value found")</f>
        <v>Yes</v>
      </c>
      <c r="I12" s="79" t="s">
        <v>75</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Lithuania</v>
      </c>
      <c r="D13" s="22" t="str">
        <f>'CfB&amp;FC-PoM'!$E$6</f>
        <v>2023</v>
      </c>
      <c r="E13" s="64" t="s">
        <v>78</v>
      </c>
      <c r="F13" s="64" t="s">
        <v>82</v>
      </c>
      <c r="G13" s="62" t="s">
        <v>75</v>
      </c>
      <c r="H13" s="119" t="str" cm="1">
        <f t="array" ref="H13">IFERROR(INDEX('2022_MCfB'!$G$2:$G$1000, MATCH(1, ('2022_MCfB'!$C$2:$C$1000=C13)*('2022_MCfB'!$F$2:$F$1000=F13), 0)), "No value found")</f>
        <v>Yes</v>
      </c>
      <c r="I13" s="79" t="s">
        <v>75</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Lithuania</v>
      </c>
      <c r="D14" s="22" t="str">
        <f>'CfB&amp;FC-PoM'!$E$6</f>
        <v>2023</v>
      </c>
      <c r="E14" s="64" t="s">
        <v>78</v>
      </c>
      <c r="F14" s="64" t="s">
        <v>83</v>
      </c>
      <c r="G14" s="62" t="s">
        <v>75</v>
      </c>
      <c r="H14" s="119" t="str" cm="1">
        <f t="array" ref="H14">IFERROR(INDEX('2022_MCfB'!$G$2:$G$1000, MATCH(1, ('2022_MCfB'!$C$2:$C$1000=C14)*('2022_MCfB'!$F$2:$F$1000=F14), 0)), "No value found")</f>
        <v>Yes</v>
      </c>
      <c r="I14" s="79" t="s">
        <v>75</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Lithuania</v>
      </c>
      <c r="D15" s="22" t="str">
        <f>'CfB&amp;FC-PoM'!$E$6</f>
        <v>2023</v>
      </c>
      <c r="E15" s="64" t="s">
        <v>78</v>
      </c>
      <c r="F15" s="64" t="s">
        <v>84</v>
      </c>
      <c r="G15" s="62" t="s">
        <v>75</v>
      </c>
      <c r="H15" s="119" t="str" cm="1">
        <f t="array" ref="H15">IFERROR(INDEX('2022_MCfB'!$G$2:$G$1000, MATCH(1, ('2022_MCfB'!$C$2:$C$1000=C15)*('2022_MCfB'!$F$2:$F$1000=F15), 0)), "No value found")</f>
        <v>Yes</v>
      </c>
      <c r="I15" s="79" t="s">
        <v>75</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Lithuania</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Lithuania</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Lithuania</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Lithuania</v>
      </c>
      <c r="D19" s="22" t="str">
        <f>'CfB&amp;FC-PoM'!$E$6</f>
        <v>2023</v>
      </c>
      <c r="E19" s="64" t="s">
        <v>85</v>
      </c>
      <c r="F19" s="64" t="s">
        <v>89</v>
      </c>
      <c r="G19" s="62" t="s">
        <v>75</v>
      </c>
      <c r="H19" s="119" t="str" cm="1">
        <f t="array" ref="H19">IFERROR(INDEX('2022_MCfB'!$G$2:$G$1000, MATCH(1, ('2022_MCfB'!$C$2:$C$1000=C19)*('2022_MCfB'!$F$2:$F$1000=F19), 0)), "No value found")</f>
        <v>Yes</v>
      </c>
      <c r="I19" s="79" t="s">
        <v>75</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Lithuania</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Lithuania</v>
      </c>
      <c r="D21" s="22" t="str">
        <f>'CfB&amp;FC-PoM'!$E$6</f>
        <v>2023</v>
      </c>
      <c r="E21" s="64" t="s">
        <v>85</v>
      </c>
      <c r="F21" s="64" t="s">
        <v>91</v>
      </c>
      <c r="G21" s="62" t="s">
        <v>75</v>
      </c>
      <c r="H21" s="119" t="str" cm="1">
        <f t="array" ref="H21">IFERROR(INDEX('2022_MCfB'!$G$2:$G$1000, MATCH(1, ('2022_MCfB'!$C$2:$C$1000=C21)*('2022_MCfB'!$F$2:$F$1000=F21), 0)), "No value found")</f>
        <v>Yes</v>
      </c>
      <c r="I21" s="79" t="s">
        <v>75</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Lithuania</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Lithuania</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Lithuania</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Lithuania</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Lithuania</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Lithuania</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Lithuania</v>
      </c>
      <c r="D28" s="22" t="str">
        <f>'CfB&amp;FC-PoM'!$E$6</f>
        <v>2023</v>
      </c>
      <c r="E28" s="64" t="s">
        <v>100</v>
      </c>
      <c r="F28" s="64" t="s">
        <v>101</v>
      </c>
      <c r="G28" s="62" t="s">
        <v>75</v>
      </c>
      <c r="H28" s="119" t="str" cm="1">
        <f t="array" ref="H28">IFERROR(INDEX('2022_MCfB'!$G$2:$G$1000, MATCH(1, ('2022_MCfB'!$C$2:$C$1000=C28)*('2022_MCfB'!$F$2:$F$1000=F28), 0)), "No value found")</f>
        <v>Yes</v>
      </c>
      <c r="I28" s="79" t="s">
        <v>75</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Lithuania</v>
      </c>
      <c r="D29" s="22" t="str">
        <f>'CfB&amp;FC-PoM'!$E$6</f>
        <v>2023</v>
      </c>
      <c r="E29" s="64" t="s">
        <v>100</v>
      </c>
      <c r="F29" s="64" t="s">
        <v>102</v>
      </c>
      <c r="G29" s="62" t="s">
        <v>75</v>
      </c>
      <c r="H29" s="119" t="str" cm="1">
        <f t="array" ref="H29">IFERROR(INDEX('2022_MCfB'!$G$2:$G$1000, MATCH(1, ('2022_MCfB'!$C$2:$C$1000=C29)*('2022_MCfB'!$F$2:$F$1000=F29), 0)), "No value found")</f>
        <v>Yes</v>
      </c>
      <c r="I29" s="79" t="s">
        <v>75</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Lithuania</v>
      </c>
      <c r="D30" s="22" t="str">
        <f>'CfB&amp;FC-PoM'!$E$6</f>
        <v>2023</v>
      </c>
      <c r="E30" s="64" t="s">
        <v>100</v>
      </c>
      <c r="F30" s="64" t="s">
        <v>103</v>
      </c>
      <c r="G30" s="62" t="s">
        <v>75</v>
      </c>
      <c r="H30" s="119" t="str" cm="1">
        <f t="array" ref="H30">IFERROR(INDEX('2022_MCfB'!$G$2:$G$1000, MATCH(1, ('2022_MCfB'!$C$2:$C$1000=C30)*('2022_MCfB'!$F$2:$F$1000=F30), 0)), "No value found")</f>
        <v>Yes</v>
      </c>
      <c r="I30" s="79" t="s">
        <v>75</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02" t="s">
        <v>104</v>
      </c>
      <c r="C31" s="86" t="str">
        <f>IF('CfB&amp;FC-PoM'!$E$5="&lt; Please select &gt;","&lt; Not selected &gt;",'CfB&amp;FC-PoM'!$E$5)</f>
        <v>Lithuania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03"/>
      <c r="C32" s="86" t="str">
        <f>IF('CfB&amp;FC-PoM'!$E$5="&lt; Please select &gt;","&lt; Not selected &gt;",'CfB&amp;FC-PoM'!$E$5)</f>
        <v>Lithuania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03"/>
      <c r="C33" s="86" t="str">
        <f>IF('CfB&amp;FC-PoM'!$E$5="&lt; Please select &gt;","&lt; Not selected &gt;",'CfB&amp;FC-PoM'!$E$5)</f>
        <v>Lithuania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03"/>
      <c r="C34" s="86" t="str">
        <f>IF('CfB&amp;FC-PoM'!$E$5="&lt; Please select &gt;","&lt; Not selected &gt;",'CfB&amp;FC-PoM'!$E$5)</f>
        <v>Lithuania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03"/>
      <c r="C35" s="86" t="str">
        <f>IF('CfB&amp;FC-PoM'!$E$5="&lt; Please select &gt;","&lt; Not selected &gt;",'CfB&amp;FC-PoM'!$E$5)</f>
        <v>Lithuania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03"/>
      <c r="C36" s="86" t="str">
        <f>IF('CfB&amp;FC-PoM'!$E$5="&lt; Please select &gt;","&lt; Not selected &gt;",'CfB&amp;FC-PoM'!$E$5)</f>
        <v>Lithuania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03"/>
      <c r="C37" s="86" t="str">
        <f>IF('CfB&amp;FC-PoM'!$E$5="&lt; Please select &gt;","&lt; Not selected &gt;",'CfB&amp;FC-PoM'!$E$5)</f>
        <v>Lithuania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03"/>
      <c r="C38" s="86" t="str">
        <f>IF('CfB&amp;FC-PoM'!$E$5="&lt; Please select &gt;","&lt; Not selected &gt;",'CfB&amp;FC-PoM'!$E$5)</f>
        <v>Lithuania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03"/>
      <c r="C39" s="86" t="str">
        <f>IF('CfB&amp;FC-PoM'!$E$5="&lt; Please select &gt;","&lt; Not selected &gt;",'CfB&amp;FC-PoM'!$E$5)</f>
        <v>Lithuania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03"/>
      <c r="C40" s="86" t="str">
        <f>IF('CfB&amp;FC-PoM'!$E$5="&lt; Please select &gt;","&lt; Not selected &gt;",'CfB&amp;FC-PoM'!$E$5)</f>
        <v>Lithuania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03"/>
      <c r="C41" s="86" t="str">
        <f>IF('CfB&amp;FC-PoM'!$E$5="&lt; Please select &gt;","&lt; Not selected &gt;",'CfB&amp;FC-PoM'!$E$5)</f>
        <v>Lithuania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03"/>
      <c r="C42" s="86" t="str">
        <f>IF('CfB&amp;FC-PoM'!$E$5="&lt; Please select &gt;","&lt; Not selected &gt;",'CfB&amp;FC-PoM'!$E$5)</f>
        <v>Lithuania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03"/>
      <c r="C43" s="86" t="str">
        <f>IF('CfB&amp;FC-PoM'!$E$5="&lt; Please select &gt;","&lt; Not selected &gt;",'CfB&amp;FC-PoM'!$E$5)</f>
        <v>Lithuania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03"/>
      <c r="C44" s="86" t="str">
        <f>IF('CfB&amp;FC-PoM'!$E$5="&lt; Please select &gt;","&lt; Not selected &gt;",'CfB&amp;FC-PoM'!$E$5)</f>
        <v>Lithuania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04"/>
      <c r="C45" s="86" t="str">
        <f>IF('CfB&amp;FC-PoM'!$E$5="&lt; Please select &gt;","&lt; Not selected &gt;",'CfB&amp;FC-PoM'!$E$5)</f>
        <v>Lithuania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G4" zoomScale="92" zoomScaleNormal="92" workbookViewId="0">
      <selection activeCell="I27" sqref="I27"/>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05" t="s">
        <v>23</v>
      </c>
      <c r="F2" s="200" t="s">
        <v>57</v>
      </c>
      <c r="G2" s="20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06"/>
      <c r="F3" s="207" t="s">
        <v>58</v>
      </c>
      <c r="G3" s="20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199" t="s">
        <v>106</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Lithuania</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Lithuania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Lithuania</v>
      </c>
      <c r="D10" s="22" t="str">
        <f>'CfB&amp;FC-PoM'!$E$6</f>
        <v>2023</v>
      </c>
      <c r="E10" s="64" t="s">
        <v>110</v>
      </c>
      <c r="F10" s="64" t="s">
        <v>111</v>
      </c>
      <c r="G10" s="62" t="s">
        <v>75</v>
      </c>
      <c r="H10" s="119" t="str" cm="1">
        <f t="array" ref="H10">IFERROR(INDEX('2022_MFC'!$G$2:$G$1000, MATCH(1, ('2022_MFC'!$C$2:$C$1000=C10)*('2022_MFC'!$F$2:$F$1000=F10), 0)), "No value found")</f>
        <v>Yes</v>
      </c>
      <c r="I10" s="79" t="s">
        <v>75</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Lithuania</v>
      </c>
      <c r="D11" s="22" t="str">
        <f>'CfB&amp;FC-PoM'!$E$6</f>
        <v>2023</v>
      </c>
      <c r="E11" s="64" t="s">
        <v>110</v>
      </c>
      <c r="F11" s="64" t="s">
        <v>112</v>
      </c>
      <c r="G11" s="62" t="s">
        <v>75</v>
      </c>
      <c r="H11" s="119" t="str" cm="1">
        <f t="array" ref="H11">IFERROR(INDEX('2022_MFC'!$G$2:$G$1000, MATCH(1, ('2022_MFC'!$C$2:$C$1000=C11)*('2022_MFC'!$F$2:$F$1000=F11), 0)), "No value found")</f>
        <v>Yes</v>
      </c>
      <c r="I11" s="79" t="s">
        <v>75</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Lithuania</v>
      </c>
      <c r="D12" s="22" t="str">
        <f>'CfB&amp;FC-PoM'!$E$6</f>
        <v>2023</v>
      </c>
      <c r="E12" s="64" t="s">
        <v>110</v>
      </c>
      <c r="F12" s="64" t="s">
        <v>113</v>
      </c>
      <c r="G12" s="62" t="s">
        <v>75</v>
      </c>
      <c r="H12" s="119" t="str" cm="1">
        <f t="array" ref="H12">IFERROR(INDEX('2022_MFC'!$G$2:$G$1000, MATCH(1, ('2022_MFC'!$C$2:$C$1000=C12)*('2022_MFC'!$F$2:$F$1000=F12), 0)), "No value found")</f>
        <v>Yes</v>
      </c>
      <c r="I12" s="79" t="s">
        <v>75</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Lithuania</v>
      </c>
      <c r="D13" s="22" t="str">
        <f>'CfB&amp;FC-PoM'!$E$6</f>
        <v>2023</v>
      </c>
      <c r="E13" s="64" t="s">
        <v>110</v>
      </c>
      <c r="F13" s="64" t="s">
        <v>114</v>
      </c>
      <c r="G13" s="62" t="s">
        <v>75</v>
      </c>
      <c r="H13" s="119" t="str" cm="1">
        <f t="array" ref="H13">IFERROR(INDEX('2022_MFC'!$G$2:$G$1000, MATCH(1, ('2022_MFC'!$C$2:$C$1000=C13)*('2022_MFC'!$F$2:$F$1000=F13), 0)), "No value found")</f>
        <v>Yes</v>
      </c>
      <c r="I13" s="79" t="s">
        <v>75</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Lithuania</v>
      </c>
      <c r="D14" s="22" t="str">
        <f>'CfB&amp;FC-PoM'!$E$6</f>
        <v>2023</v>
      </c>
      <c r="E14" s="64" t="s">
        <v>110</v>
      </c>
      <c r="F14" s="64" t="s">
        <v>115</v>
      </c>
      <c r="G14" s="62" t="s">
        <v>75</v>
      </c>
      <c r="H14" s="119" t="str" cm="1">
        <f t="array" ref="H14">IFERROR(INDEX('2022_MFC'!$G$2:$G$1000, MATCH(1, ('2022_MFC'!$C$2:$C$1000=C14)*('2022_MFC'!$F$2:$F$1000=F14), 0)), "No value found")</f>
        <v>Yes</v>
      </c>
      <c r="I14" s="79" t="s">
        <v>75</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Lithuania</v>
      </c>
      <c r="D15" s="22" t="str">
        <f>'CfB&amp;FC-PoM'!$E$6</f>
        <v>2023</v>
      </c>
      <c r="E15" s="64" t="s">
        <v>110</v>
      </c>
      <c r="F15" s="64" t="s">
        <v>116</v>
      </c>
      <c r="G15" s="62" t="s">
        <v>75</v>
      </c>
      <c r="H15" s="119" t="str" cm="1">
        <f t="array" ref="H15">IFERROR(INDEX('2022_MFC'!$G$2:$G$1000, MATCH(1, ('2022_MFC'!$C$2:$C$1000=C15)*('2022_MFC'!$F$2:$F$1000=F15), 0)), "No value found")</f>
        <v>Yes</v>
      </c>
      <c r="I15" s="79" t="s">
        <v>75</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Lithuania</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Lithuania</v>
      </c>
      <c r="D17" s="22" t="str">
        <f>'CfB&amp;FC-PoM'!$E$6</f>
        <v>2023</v>
      </c>
      <c r="E17" s="64" t="s">
        <v>85</v>
      </c>
      <c r="F17" s="64" t="s">
        <v>118</v>
      </c>
      <c r="G17" s="62" t="s">
        <v>75</v>
      </c>
      <c r="H17" s="119" t="str" cm="1">
        <f t="array" ref="H17">IFERROR(INDEX('2022_MFC'!$G$2:$G$1000, MATCH(1, ('2022_MFC'!$C$2:$C$1000=C17)*('2022_MFC'!$F$2:$F$1000=F17), 0)), "No value found")</f>
        <v>Yes</v>
      </c>
      <c r="I17" s="79" t="s">
        <v>75</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Lithuania</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Lithuania</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Lithuania</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Lithuania</v>
      </c>
      <c r="D21" s="22" t="str">
        <f>'CfB&amp;FC-PoM'!$E$6</f>
        <v>2023</v>
      </c>
      <c r="E21" s="64" t="s">
        <v>85</v>
      </c>
      <c r="F21" s="64" t="s">
        <v>121</v>
      </c>
      <c r="G21" s="62" t="s">
        <v>75</v>
      </c>
      <c r="H21" s="119" t="str" cm="1">
        <f t="array" ref="H21">IFERROR(INDEX('2022_MFC'!$G$2:$G$1000, MATCH(1, ('2022_MFC'!$C$2:$C$1000=C21)*('2022_MFC'!$F$2:$F$1000=F21), 0)), "No value found")</f>
        <v>Yes</v>
      </c>
      <c r="I21" s="79" t="s">
        <v>75</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Lithuania</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Lithuania</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Lithuania</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Lithuania</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Lithuania</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Lithuania</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Lithuania</v>
      </c>
      <c r="D28" s="22" t="str">
        <f>'CfB&amp;FC-PoM'!$E$6</f>
        <v>2023</v>
      </c>
      <c r="E28" s="64" t="s">
        <v>127</v>
      </c>
      <c r="F28" s="64" t="s">
        <v>128</v>
      </c>
      <c r="G28" s="62" t="s">
        <v>75</v>
      </c>
      <c r="H28" s="119" t="str" cm="1">
        <f t="array" ref="H28">IFERROR(INDEX('2022_MFC'!$G$2:$G$1000, MATCH(1, ('2022_MFC'!$C$2:$C$1000=C28)*('2022_MFC'!$F$2:$F$1000=F28), 0)), "No value found")</f>
        <v>Yes</v>
      </c>
      <c r="I28" s="79" t="s">
        <v>75</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Lithuania</v>
      </c>
      <c r="D29" s="22" t="str">
        <f>'CfB&amp;FC-PoM'!$E$6</f>
        <v>2023</v>
      </c>
      <c r="E29" s="64" t="s">
        <v>127</v>
      </c>
      <c r="F29" s="64" t="s">
        <v>129</v>
      </c>
      <c r="G29" s="62" t="s">
        <v>75</v>
      </c>
      <c r="H29" s="119" t="str" cm="1">
        <f t="array" ref="H29">IFERROR(INDEX('2022_MFC'!$G$2:$G$1000, MATCH(1, ('2022_MFC'!$C$2:$C$1000=C29)*('2022_MFC'!$F$2:$F$1000=F29), 0)), "No value found")</f>
        <v>Yes</v>
      </c>
      <c r="I29" s="79" t="s">
        <v>75</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Lithuania</v>
      </c>
      <c r="D30" s="22" t="str">
        <f>'CfB&amp;FC-PoM'!$E$6</f>
        <v>2023</v>
      </c>
      <c r="E30" s="64" t="s">
        <v>127</v>
      </c>
      <c r="F30" s="64" t="s">
        <v>130</v>
      </c>
      <c r="G30" s="62" t="s">
        <v>75</v>
      </c>
      <c r="H30" s="119" t="str" cm="1">
        <f t="array" ref="H30">IFERROR(INDEX('2022_MFC'!$G$2:$G$1000, MATCH(1, ('2022_MFC'!$C$2:$C$1000=C30)*('2022_MFC'!$F$2:$F$1000=F30), 0)), "No value found")</f>
        <v>Yes</v>
      </c>
      <c r="I30" s="79" t="s">
        <v>75</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02" t="s">
        <v>104</v>
      </c>
      <c r="C31" s="86" t="str">
        <f>IF('CfB&amp;FC-PoM'!$E$5="&lt; Please select &gt;","&lt; Not selected &gt;",'CfB&amp;FC-PoM'!$E$5)</f>
        <v>Lithuania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03"/>
      <c r="C32" s="86" t="str">
        <f>IF('CfB&amp;FC-PoM'!$E$5="&lt; Please select &gt;","&lt; Not selected &gt;",'CfB&amp;FC-PoM'!$E$5)</f>
        <v>Lithuania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03"/>
      <c r="C33" s="86" t="str">
        <f>IF('CfB&amp;FC-PoM'!$E$5="&lt; Please select &gt;","&lt; Not selected &gt;",'CfB&amp;FC-PoM'!$E$5)</f>
        <v>Lithuania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03"/>
      <c r="C34" s="86" t="str">
        <f>IF('CfB&amp;FC-PoM'!$E$5="&lt; Please select &gt;","&lt; Not selected &gt;",'CfB&amp;FC-PoM'!$E$5)</f>
        <v>Lithuania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03"/>
      <c r="C35" s="86" t="str">
        <f>IF('CfB&amp;FC-PoM'!$E$5="&lt; Please select &gt;","&lt; Not selected &gt;",'CfB&amp;FC-PoM'!$E$5)</f>
        <v>Lithuania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03"/>
      <c r="C36" s="86" t="str">
        <f>IF('CfB&amp;FC-PoM'!$E$5="&lt; Please select &gt;","&lt; Not selected &gt;",'CfB&amp;FC-PoM'!$E$5)</f>
        <v>Lithuania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03"/>
      <c r="C37" s="86" t="str">
        <f>IF('CfB&amp;FC-PoM'!$E$5="&lt; Please select &gt;","&lt; Not selected &gt;",'CfB&amp;FC-PoM'!$E$5)</f>
        <v>Lithuania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03"/>
      <c r="C38" s="86" t="str">
        <f>IF('CfB&amp;FC-PoM'!$E$5="&lt; Please select &gt;","&lt; Not selected &gt;",'CfB&amp;FC-PoM'!$E$5)</f>
        <v>Lithuania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03"/>
      <c r="C39" s="86" t="str">
        <f>IF('CfB&amp;FC-PoM'!$E$5="&lt; Please select &gt;","&lt; Not selected &gt;",'CfB&amp;FC-PoM'!$E$5)</f>
        <v>Lithuania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03"/>
      <c r="C40" s="86" t="str">
        <f>IF('CfB&amp;FC-PoM'!$E$5="&lt; Please select &gt;","&lt; Not selected &gt;",'CfB&amp;FC-PoM'!$E$5)</f>
        <v>Lithuania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03"/>
      <c r="C41" s="86" t="str">
        <f>IF('CfB&amp;FC-PoM'!$E$5="&lt; Please select &gt;","&lt; Not selected &gt;",'CfB&amp;FC-PoM'!$E$5)</f>
        <v>Lithuania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03"/>
      <c r="C42" s="86" t="str">
        <f>IF('CfB&amp;FC-PoM'!$E$5="&lt; Please select &gt;","&lt; Not selected &gt;",'CfB&amp;FC-PoM'!$E$5)</f>
        <v>Lithuania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03"/>
      <c r="C43" s="86" t="str">
        <f>IF('CfB&amp;FC-PoM'!$E$5="&lt; Please select &gt;","&lt; Not selected &gt;",'CfB&amp;FC-PoM'!$E$5)</f>
        <v>Lithuania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03"/>
      <c r="C44" s="86" t="str">
        <f>IF('CfB&amp;FC-PoM'!$E$5="&lt; Please select &gt;","&lt; Not selected &gt;",'CfB&amp;FC-PoM'!$E$5)</f>
        <v>Lithuania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04"/>
      <c r="C45" s="86" t="str">
        <f>IF('CfB&amp;FC-PoM'!$E$5="&lt; Please select &gt;","&lt; Not selected &gt;",'CfB&amp;FC-PoM'!$E$5)</f>
        <v>Lithuania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7"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24"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24"/>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Lithuania</v>
      </c>
      <c r="C8" s="22" t="str">
        <f>'CfB&amp;FC-PoM'!$E$6</f>
        <v>2023</v>
      </c>
      <c r="D8" s="4" t="s">
        <v>133</v>
      </c>
      <c r="E8" s="86" t="str">
        <f>IF('CfB&amp;FC-PoM'!$E$5="&lt; Please select &gt;","&lt; Please select in sheet ''CfB&amp;FC-PoM'' &gt;",'CfB&amp;FC-PoM'!$E$5)</f>
        <v>Lithuania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Lithuania</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Lithuania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Lithuania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Lithuania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Lithuania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Lithuania</v>
      </c>
      <c r="C14" s="22" t="str">
        <f>'CfB&amp;FC-PoM'!$E$6</f>
        <v>2023</v>
      </c>
      <c r="D14" s="4" t="s">
        <v>139</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Lithuania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Lithuania</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Lithuania</v>
      </c>
      <c r="C20" s="22" t="str">
        <f>'CfB&amp;FC-PoM'!$E$6</f>
        <v>2023</v>
      </c>
      <c r="D20" s="80" t="s">
        <v>652</v>
      </c>
      <c r="E20" s="80" t="s">
        <v>653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Lithuania</v>
      </c>
      <c r="C21" s="22" t="str">
        <f>'CfB&amp;FC-PoM'!$E$6</f>
        <v>2023</v>
      </c>
      <c r="D21" s="79" t="s">
        <v>654</v>
      </c>
      <c r="E21" s="79" t="s">
        <v>655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Lithuania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Lithuania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Lithuania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10" workbookViewId="0">
      <selection activeCell="D18" sqref="D18"/>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24" t="s">
        <v>23</v>
      </c>
      <c r="E3" s="200" t="s">
        <v>146</v>
      </c>
      <c r="F3" s="20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24"/>
      <c r="E4" s="240" t="s">
        <v>58</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39"/>
      <c r="F8" s="239"/>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2" t="s">
        <v>148</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Lithuania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Lithuania</v>
      </c>
      <c r="C12" s="22" t="str">
        <f>'CfB&amp;FC-PoM'!$E$6</f>
        <v>2023</v>
      </c>
      <c r="D12" s="5" t="s">
        <v>154</v>
      </c>
      <c r="E12" s="62" t="s">
        <v>75</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Lithuania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Lithuania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Lithuania</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Lithuania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Lithuania</v>
      </c>
      <c r="C17" s="22" t="str">
        <f>'CfB&amp;FC-PoM'!$E$6</f>
        <v>2023</v>
      </c>
      <c r="D17" s="5" t="s">
        <v>160</v>
      </c>
      <c r="E17" s="62" t="s">
        <v>75</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Lithuania</v>
      </c>
      <c r="C18" s="22" t="str">
        <f>'CfB&amp;FC-PoM'!$E$6</f>
        <v>2023</v>
      </c>
      <c r="D18" s="4" t="s">
        <v>161</v>
      </c>
      <c r="E18" s="62" t="s">
        <v>75</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Lithuania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Lithuania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Lithuania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Lithuania</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Lithuania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Lithuania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Lithuania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2" t="s">
        <v>166</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Lithuania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Lithuania</v>
      </c>
      <c r="C30" s="22" t="str">
        <f>'CfB&amp;FC-PoM'!$E$6</f>
        <v>2023</v>
      </c>
      <c r="D30" s="5" t="s">
        <v>154</v>
      </c>
      <c r="E30" s="62" t="s">
        <v>75</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Lithuania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Lithuania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Lithuania</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Lithuania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Lithuania</v>
      </c>
      <c r="C35" s="22" t="str">
        <f>'CfB&amp;FC-PoM'!$E$6</f>
        <v>2023</v>
      </c>
      <c r="D35" s="4" t="s">
        <v>160</v>
      </c>
      <c r="E35" s="62" t="s">
        <v>75</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Lithuania</v>
      </c>
      <c r="C36" s="22" t="str">
        <f>'CfB&amp;FC-PoM'!$E$6</f>
        <v>2023</v>
      </c>
      <c r="D36" s="5" t="s">
        <v>161</v>
      </c>
      <c r="E36" s="62" t="s">
        <v>75</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Lithuania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Lithuania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Lithuania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Lithuania</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Lithuania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Lithuania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Lithuania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5" t="s">
        <v>170</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8" t="s">
        <v>171</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Lithuania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Lithuania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Lithuania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Lithuania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Lithuania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Lithuania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Lithuania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Lithuania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8" t="s">
        <v>180</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Lithuania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Lithuania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Lithuania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Lithuania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Lithuania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Lithuania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Lithuania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Lithuania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5" t="s">
        <v>182</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8" t="s">
        <v>171</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Lithuania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Lithuania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Lithuania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Lithuania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Lithuania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Lithuania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Lithuania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Lithuania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8" t="s">
        <v>180</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Lithuania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Lithuania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Lithuania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Lithuania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Lithuania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Lithuania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Lithuania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Lithuania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4" t="s">
        <v>183</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4" t="s">
        <v>184</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4" t="s">
        <v>185</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4" t="s">
        <v>187</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51" zoomScale="94" zoomScaleNormal="94" workbookViewId="0">
      <selection activeCell="H52" sqref="H52"/>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24" t="s">
        <v>23</v>
      </c>
      <c r="E2" s="200" t="s">
        <v>146</v>
      </c>
      <c r="F2" s="20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24"/>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199"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Lithuania</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Lithuania</v>
      </c>
      <c r="C12" s="22" t="str">
        <f>'CfB&amp;FC-PoM'!$E$6</f>
        <v>2023</v>
      </c>
      <c r="D12" s="4" t="s">
        <v>197</v>
      </c>
      <c r="E12" s="62" t="s">
        <v>75</v>
      </c>
      <c r="F12" s="62" t="s">
        <v>75</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Lithuania</v>
      </c>
      <c r="C13" s="22" t="str">
        <f>'CfB&amp;FC-PoM'!$E$6</f>
        <v>2023</v>
      </c>
      <c r="D13" s="5" t="s">
        <v>198</v>
      </c>
      <c r="E13" s="62" t="s">
        <v>75</v>
      </c>
      <c r="F13" s="62" t="s">
        <v>75</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Lithuania</v>
      </c>
      <c r="C14" s="22" t="str">
        <f>'CfB&amp;FC-PoM'!$E$6</f>
        <v>2023</v>
      </c>
      <c r="D14" s="4" t="s">
        <v>199</v>
      </c>
      <c r="E14" s="62" t="s">
        <v>75</v>
      </c>
      <c r="F14" s="62" t="s">
        <v>75</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Lithuania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Lithuania</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Lithuania</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Lithuania</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Lithuania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Lithuania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Lithuania</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Lithuania</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Lithuania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4" t="s">
        <v>213</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4" t="s">
        <v>214</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4" t="s">
        <v>215</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4" t="s">
        <v>216</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4" t="s">
        <v>218</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4" t="s">
        <v>220</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4" t="s">
        <v>222</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Lithuania</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Lithuania</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Lithuania</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Lithuania</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Lithuania</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Lithuania</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Lithuania</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Lithuania</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Lithuania</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161.1</v>
      </c>
      <c r="G52" s="186">
        <f>IF('CfB&amp;FC-PoM'!$H$4="&lt; Please select &gt;","Please select reporting base in sheet ''CfB&amp;FC-PoM'' ",IF('CfB&amp;FC-PoM'!$H$4="Weight",'CfB&amp;FC-PoM'!F12,'CfB&amp;FC-PoM'!J12))</f>
        <v>147.75</v>
      </c>
      <c r="H52" s="187">
        <f>IF(AND(F52=0,G52=0), 0, IF(OR(F52="No value found",F52=0),0, (G52-F52)/ABS(F52)))</f>
        <v>-8.2867783985102389E-2</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Lithuania</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23183.4</v>
      </c>
      <c r="G53" s="186">
        <f>IF('CfB&amp;FC-PoM'!$H$5="&lt; Please select &gt;","Please select reporting base in sheet ''CfB&amp;FC-PoM'' ",IF('CfB&amp;FC-PoM'!$H$5="Weight",'CfB&amp;FC-PoM'!F13,'CfB&amp;FC-PoM'!J13))</f>
        <v>22378.73</v>
      </c>
      <c r="H53" s="187">
        <f>IF(AND(F53=0,G53=0), 0, IF(OR(F53="No value found",F53=0),0, (G53-F53)/ABS(F53)))</f>
        <v>-3.4708886530879932E-2</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Lithuania</v>
      </c>
      <c r="C54" s="183" t="str">
        <f>'CfB&amp;FC-PoM'!$E$6</f>
        <v>2023</v>
      </c>
      <c r="D54" s="278" t="s">
        <v>235</v>
      </c>
      <c r="E54" s="185" t="str">
        <f>IF('CfB&amp;FC-PoM'!$H$4="Weight","Weight of plastic","Number of products")</f>
        <v>Weight of plastic</v>
      </c>
      <c r="F54" s="186" cm="1">
        <f t="array" ref="F54">IFERROR(INDEX('2022_PoM'!$B$2:$B$1000, MATCH(1, ('2022_PoM'!$A$2:$A$1000=D54)*('2022_PoM'!$D$2:$D$1000=B54), 0)),"No value found")</f>
        <v>41.07</v>
      </c>
      <c r="G54" s="186">
        <f>IF('CfB&amp;FC-PoM'!$H$4=
"&lt; Please select &gt;","Please select reporting base in sheet ''CfB&amp;FC-PoM'' ",IF('CfB&amp;FC-PoM'!$H$4=
"Weight",'CfB&amp;FC-PoM'!$F$14,'CfB&amp;FC-PoM'!$J$14))</f>
        <v>43.71</v>
      </c>
      <c r="H54" s="187">
        <f>IF(AND(F54=0,G54=0), 0, IF(OR(F54="No value found",F54=0),0, (G54-F54)/ABS(F54)))</f>
        <v>6.4280496712929153E-2</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Lithuania</v>
      </c>
      <c r="C55" s="189" t="str">
        <f>IF('CfB&amp;FC-PoM'!$H$4="Weight",'CfB&amp;FC-PoM'!$E$6,"")</f>
        <v>2023</v>
      </c>
      <c r="D55" s="278"/>
      <c r="E55" s="185" t="str">
        <f>IF('CfB&amp;FC-PoM'!$H$4="Weight","Total weight","")</f>
        <v>Total weight</v>
      </c>
      <c r="F55" s="186" cm="1">
        <f t="array" ref="F55">IF(C55="","",IFERROR(INDEX('2022_PoM'!$C$2:$C$1000, MATCH(1, ('2022_PoM'!$A$2:$A$1000=D54)*('2022_PoM'!$D$2:$D$1000=B55), 0)),"No value found"))</f>
        <v>410.07</v>
      </c>
      <c r="G55" s="186">
        <f>IF(C55="","",IF('CfB&amp;FC-PoM'!$H$4=
"&lt; Please select &gt;","Please select reporting base in sheet ''CfB&amp;FC-PoM'' ",'CfB&amp;FC-PoM'!$H$14))</f>
        <v>437.03</v>
      </c>
      <c r="H55" s="187">
        <f>IF(C55="","",IF(AND(F55=0,G55=0),0,IF(OR(F55="No value found",F55=0),0,(G55-F55)/ABS(F55))))</f>
        <v>6.5744872826590528E-2</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Lithuania</v>
      </c>
      <c r="C56" s="183" t="str">
        <f>'CfB&amp;FC-PoM'!$E$6</f>
        <v>2023</v>
      </c>
      <c r="D56" s="278" t="s">
        <v>236</v>
      </c>
      <c r="E56" s="185" t="str">
        <f>IF('CfB&amp;FC-PoM'!$H$5="Weight","Weight of plastic","Number of products")</f>
        <v>Weight of plastic</v>
      </c>
      <c r="F56" s="186" cm="1">
        <f t="array" ref="F56">IFERROR(INDEX('2022_PoM'!$B$2:$B$1000, MATCH(1, ('2022_PoM'!$A$2:$A$1000=D56)*('2022_PoM'!$D$2:$D$1000=B56), 0)),"No value found")</f>
        <v>1343.5</v>
      </c>
      <c r="G56" s="186">
        <f>IF('CfB&amp;FC-PoM'!$H$5=
"&lt; Please select &gt;","Please select reporting base in sheet ''CfB&amp;FC-PoM'' ",IF('CfB&amp;FC-PoM'!$H$5=
"Weight",'CfB&amp;FC-PoM'!$F$15,'CfB&amp;FC-PoM'!$J$15))</f>
        <v>1277.3499999999999</v>
      </c>
      <c r="H56" s="187">
        <f>IF(AND(F56=0,G56=0), 0, IF(OR(F56="No value found",F56=0),0, (G56-F56)/ABS(F56)))</f>
        <v>-4.9237067361369624E-2</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Lithuania</v>
      </c>
      <c r="C57" s="189" t="str">
        <f>IF('CfB&amp;FC-PoM'!$H$5="Weight",'CfB&amp;FC-PoM'!$E$6,"")</f>
        <v>2023</v>
      </c>
      <c r="D57" s="278"/>
      <c r="E57" s="185" t="str">
        <f>IF('CfB&amp;FC-PoM'!$H$5="Weight","Total weight","")</f>
        <v>Total weight</v>
      </c>
      <c r="F57" s="186" cm="1">
        <f t="array" ref="F57">IF(C57="","",IFERROR(INDEX('2022_PoM'!$C$2:$C$1000,MATCH(1,('2022_PoM'!$A$2:$A$1000=D56)*('2022_PoM'!$D$2:$D$1000=B57),0)),"No value found"))</f>
        <v>5676.6</v>
      </c>
      <c r="G57" s="186">
        <f>IF(C57="","",IF('CfB&amp;FC-PoM'!$H$4=
"&lt; Please select &gt;","Please select reporting base in sheet ''CfB&amp;FC-PoM'' ",'CfB&amp;FC-PoM'!$H$15))</f>
        <v>5397.19</v>
      </c>
      <c r="H57" s="187">
        <f>IF(C57="","",IF(AND(F57=0,G57=0),0,IF(OR(F57="No value found",F57=0),0,(G57-F57)/ABS(F57))))</f>
        <v>-4.9221364901525691E-2</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8" workbookViewId="0">
      <selection activeCell="E24" sqref="E24"/>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24" t="s">
        <v>23</v>
      </c>
      <c r="E2" s="200" t="s">
        <v>24</v>
      </c>
      <c r="F2" s="20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24"/>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Lithuania</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Lithuania</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Lithuania</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Lithuania</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Lithuania</v>
      </c>
      <c r="C17" s="22" t="str">
        <f>'CfB&amp;FC-PoM'!$E$6</f>
        <v>2023</v>
      </c>
      <c r="D17" s="294" t="s">
        <v>656</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Lithuania</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Lithuania</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Lithuania</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Lithuania</v>
      </c>
      <c r="B6" s="27" t="str">
        <f>'CfB&amp;FC-PoM'!$E$6</f>
        <v>2023</v>
      </c>
      <c r="C6" s="27" t="s">
        <v>252</v>
      </c>
      <c r="D6" s="37">
        <f>'CfB&amp;FC-PoM'!F12</f>
        <v>147.75</v>
      </c>
      <c r="E6" s="38">
        <f>'CfB&amp;FC-PoM'!G12</f>
        <v>0</v>
      </c>
      <c r="F6" s="38">
        <f>'CfB&amp;FC-PoM'!H12</f>
        <v>0</v>
      </c>
      <c r="G6" s="38">
        <f>'CfB&amp;FC-PoM'!I12</f>
        <v>0</v>
      </c>
      <c r="H6" s="39">
        <f>'CfB&amp;FC-PoM'!J12</f>
        <v>0</v>
      </c>
      <c r="I6" s="40">
        <f>'CfB&amp;FC-PoM'!K12</f>
        <v>0</v>
      </c>
    </row>
    <row r="7" spans="1:11" ht="15" thickBot="1" x14ac:dyDescent="0.4">
      <c r="A7" s="27" t="str">
        <f>'CfB&amp;FC-PoM'!$E$5</f>
        <v>Lithuania</v>
      </c>
      <c r="B7" s="27" t="str">
        <f>'CfB&amp;FC-PoM'!$E$6</f>
        <v>2023</v>
      </c>
      <c r="C7" s="27" t="s">
        <v>253</v>
      </c>
      <c r="D7" s="41">
        <f>'CfB&amp;FC-PoM'!F13</f>
        <v>22378.73</v>
      </c>
      <c r="E7" s="25">
        <f>'CfB&amp;FC-PoM'!G13</f>
        <v>0</v>
      </c>
      <c r="F7" s="25">
        <f>'CfB&amp;FC-PoM'!H13</f>
        <v>0</v>
      </c>
      <c r="G7" s="25">
        <f>'CfB&amp;FC-PoM'!I13</f>
        <v>0</v>
      </c>
      <c r="H7" s="42">
        <f>'CfB&amp;FC-PoM'!J13</f>
        <v>0</v>
      </c>
      <c r="I7" s="43">
        <f>'CfB&amp;FC-PoM'!K13</f>
        <v>0</v>
      </c>
    </row>
    <row r="8" spans="1:11" ht="15" thickBot="1" x14ac:dyDescent="0.4">
      <c r="A8" s="27" t="str">
        <f>'CfB&amp;FC-PoM'!$E$5</f>
        <v>Lithuania</v>
      </c>
      <c r="B8" s="27" t="str">
        <f>'CfB&amp;FC-PoM'!$E$6</f>
        <v>2023</v>
      </c>
      <c r="C8" s="27" t="s">
        <v>254</v>
      </c>
      <c r="D8" s="37">
        <f>'CfB&amp;FC-PoM'!F14</f>
        <v>43.71</v>
      </c>
      <c r="E8" s="38">
        <f>'CfB&amp;FC-PoM'!G14</f>
        <v>0</v>
      </c>
      <c r="F8" s="38">
        <f>'CfB&amp;FC-PoM'!H14</f>
        <v>437.03</v>
      </c>
      <c r="G8" s="38">
        <f>'CfB&amp;FC-PoM'!I14</f>
        <v>0</v>
      </c>
      <c r="H8" s="39">
        <f>'CfB&amp;FC-PoM'!J14</f>
        <v>0</v>
      </c>
      <c r="I8" s="40">
        <f>'CfB&amp;FC-PoM'!K14</f>
        <v>0</v>
      </c>
    </row>
    <row r="9" spans="1:11" ht="15" thickBot="1" x14ac:dyDescent="0.4">
      <c r="A9" s="27" t="str">
        <f>'CfB&amp;FC-PoM'!$E$5</f>
        <v>Lithuania</v>
      </c>
      <c r="B9" s="27" t="str">
        <f>'CfB&amp;FC-PoM'!$E$6</f>
        <v>2023</v>
      </c>
      <c r="C9" s="27" t="s">
        <v>255</v>
      </c>
      <c r="D9" s="44">
        <f>'CfB&amp;FC-PoM'!F15</f>
        <v>1277.3499999999999</v>
      </c>
      <c r="E9" s="45">
        <f>'CfB&amp;FC-PoM'!G15</f>
        <v>0</v>
      </c>
      <c r="F9" s="45">
        <f>'CfB&amp;FC-PoM'!H15</f>
        <v>5397.19</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Lithuania</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Lithuania</v>
      </c>
      <c r="B13" s="27" t="str">
        <f>'CfB&amp;FC-PoM'!$E$6</f>
        <v>2023</v>
      </c>
      <c r="C13" s="27" t="s">
        <v>257</v>
      </c>
      <c r="D13" s="48">
        <f>COUNTIF('CfB-Consump.Red.Measures'!$G10:$G15, "yes")</f>
        <v>6</v>
      </c>
      <c r="E13" s="49">
        <f>COUNTIF('FC-Consump.Red.Measures'!$G10:$G15, "yes")</f>
        <v>6</v>
      </c>
      <c r="F13" s="25"/>
      <c r="G13" s="25"/>
      <c r="H13" s="25"/>
      <c r="I13" s="25"/>
      <c r="J13" s="25"/>
      <c r="K13" s="25"/>
    </row>
    <row r="14" spans="1:11" ht="15" thickBot="1" x14ac:dyDescent="0.4">
      <c r="A14" s="27" t="str">
        <f>'CfB&amp;FC-PoM'!$E$5</f>
        <v>Lithuania</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Lithuania</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Lithuania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Lithuania</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Lithuania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2</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2.xml><?xml version="1.0" encoding="utf-8"?>
<ds:datastoreItem xmlns:ds="http://schemas.openxmlformats.org/officeDocument/2006/customXml" ds:itemID="{7583748E-8B5B-46E9-91FD-FAD40EF0B46C}"/>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